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2\1-й этап ГКПЗ\1901 - Блоки КТПБ 35кВ в составе с оборудованием\"/>
    </mc:Choice>
  </mc:AlternateContent>
  <bookViews>
    <workbookView xWindow="0" yWindow="0" windowWidth="15360" windowHeight="8208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0" i="1"/>
  <c r="Q11" i="1" l="1"/>
  <c r="Q12" i="1"/>
  <c r="N11" i="1"/>
  <c r="N12" i="1"/>
  <c r="M11" i="1"/>
  <c r="M12" i="1"/>
  <c r="G11" i="1"/>
  <c r="G12" i="1"/>
  <c r="G14" i="1" l="1"/>
  <c r="I10" i="1"/>
  <c r="M10" i="1"/>
  <c r="N10" i="1"/>
  <c r="P10" i="1"/>
  <c r="Q10" i="1" l="1"/>
  <c r="Q13" i="1" s="1"/>
  <c r="Q14" i="1" s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<sst xmlns="http://schemas.openxmlformats.org/spreadsheetml/2006/main" count="40" uniqueCount="30">
  <si>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</si>
  <si>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</si>
  <si>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</si>
  <si>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</si>
  <si>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</si>
  <si>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</si>
  <si>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</si>
  <si>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</si>
  <si>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</si>
  <si>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</si>
  <si>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</si>
  <si>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</si>
  <si>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</si>
  <si>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</si>
  <si>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</si>
  <si>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</si>
  <si>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</si>
  <si>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</si>
  <si>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</si>
  <si>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</si>
  <si>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</si>
  <si>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</si>
  <si>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</si>
  <si>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</t>
  </si>
  <si>
    <t>1.1. филиал АО "ДРСК" "Амурские электрические сети"</t>
  </si>
  <si>
    <t>Блоки КТПБ 35 в составе с оборудованием</t>
  </si>
  <si>
    <t>шт.</t>
  </si>
  <si>
    <t>Блок с выключателем Б 35 (в комплекте с оборудованием) для ПС 35 кВ Промышленная (Приложение 1.1.)</t>
  </si>
  <si>
    <t>Блок с выключателем Б 35 (в комплекте с оборудованием) для ПС 35 кВ Водозабор (Приложение 1.2.)</t>
  </si>
  <si>
    <t>Блок трансформаторов напряжения 35 кВ (в комплекте с оборудованием) для ПС 35 кВ Водозабор (Приложение 1.2.)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</si>
</sst>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2" fillId="5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" fontId="8" fillId="5" borderId="10" xfId="0" applyNumberFormat="1" applyFont="1" applyFill="1" applyBorder="1" applyAlignment="1" applyProtection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7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B1" zoomScale="85" zoomScaleNormal="85" workbookViewId="0">
      <selection activeCell="N12" sqref="N12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19.44140625" customWidth="1"/>
    <col min="7" max="7" width="22.88671875" customWidth="1"/>
    <col min="10" max="10" width="24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45" t="s">
        <v>16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46" t="s">
        <v>10</v>
      </c>
      <c r="C3" s="47"/>
      <c r="D3" s="47"/>
      <c r="E3" s="48"/>
      <c r="F3" s="12">
        <v>32000024.280000001</v>
      </c>
      <c r="G3" s="7" t="s">
        <v>2</v>
      </c>
      <c r="H3" s="1"/>
      <c r="I3" s="46" t="s">
        <v>21</v>
      </c>
      <c r="J3" s="47"/>
      <c r="K3" s="47"/>
      <c r="L3" s="47"/>
      <c r="M3" s="47"/>
      <c r="N3" s="47"/>
      <c r="O3" s="47"/>
      <c r="P3" s="4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51" t="s">
        <v>25</v>
      </c>
      <c r="C4" s="52"/>
      <c r="D4" s="52"/>
      <c r="E4" s="52"/>
      <c r="F4" s="52"/>
      <c r="G4" s="52"/>
      <c r="H4" s="1"/>
      <c r="I4" s="57" t="s">
        <v>17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53" t="s">
        <v>11</v>
      </c>
      <c r="C7" s="48"/>
      <c r="D7" s="54"/>
      <c r="E7" s="54"/>
      <c r="F7" s="55"/>
      <c r="G7" s="56"/>
      <c r="H7" s="5"/>
      <c r="I7" s="46" t="s">
        <v>20</v>
      </c>
      <c r="J7" s="47"/>
      <c r="K7" s="47"/>
      <c r="L7" s="47"/>
      <c r="M7" s="47"/>
      <c r="N7" s="47"/>
      <c r="O7" s="47"/>
      <c r="P7" s="47"/>
      <c r="Q7" s="5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3">
      <c r="B9" s="40" t="s">
        <v>24</v>
      </c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3.6" customHeight="1" x14ac:dyDescent="0.3">
      <c r="A10" s="6"/>
      <c r="B10" s="19">
        <v>1</v>
      </c>
      <c r="C10" s="17" t="s">
        <v>27</v>
      </c>
      <c r="D10" s="18" t="s">
        <v>26</v>
      </c>
      <c r="E10" s="28">
        <v>5234914.28</v>
      </c>
      <c r="F10" s="30">
        <v>1</v>
      </c>
      <c r="G10" s="29">
        <f>E10</f>
        <v>5234914.28</v>
      </c>
      <c r="H10" s="59"/>
      <c r="I10" s="33">
        <f>B10</f>
        <v>1</v>
      </c>
      <c r="J10" s="20"/>
      <c r="K10" s="21"/>
      <c r="L10" s="21"/>
      <c r="M10" s="31" t="str">
        <f>D10</f>
        <v>шт.</v>
      </c>
      <c r="N10" s="32">
        <f>E10</f>
        <v>5234914.28</v>
      </c>
      <c r="O10" s="18"/>
      <c r="P10" s="31">
        <f>F10</f>
        <v>1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3.6" customHeight="1" x14ac:dyDescent="0.3">
      <c r="A11" s="6"/>
      <c r="B11" s="19">
        <v>2</v>
      </c>
      <c r="C11" s="17" t="s">
        <v>28</v>
      </c>
      <c r="D11" s="18" t="s">
        <v>26</v>
      </c>
      <c r="E11" s="28">
        <v>6100000</v>
      </c>
      <c r="F11" s="34">
        <v>3</v>
      </c>
      <c r="G11" s="29">
        <f t="shared" ref="G11:G12" si="0">E11*F11</f>
        <v>18300000</v>
      </c>
      <c r="H11" s="59"/>
      <c r="I11" s="33">
        <v>2</v>
      </c>
      <c r="J11" s="20"/>
      <c r="K11" s="21"/>
      <c r="L11" s="21"/>
      <c r="M11" s="31" t="str">
        <f t="shared" ref="M11:M12" si="1">D11</f>
        <v>шт.</v>
      </c>
      <c r="N11" s="32">
        <f t="shared" ref="N11:N12" si="2">E11</f>
        <v>6100000</v>
      </c>
      <c r="O11" s="18"/>
      <c r="P11" s="31">
        <v>3</v>
      </c>
      <c r="Q11" s="32">
        <f t="shared" ref="Q11:Q12" si="3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3.6" customHeight="1" x14ac:dyDescent="0.3">
      <c r="A12" s="6"/>
      <c r="B12" s="19">
        <v>3</v>
      </c>
      <c r="C12" s="17" t="s">
        <v>29</v>
      </c>
      <c r="D12" s="18" t="s">
        <v>26</v>
      </c>
      <c r="E12" s="28">
        <v>4232555</v>
      </c>
      <c r="F12" s="34">
        <v>2</v>
      </c>
      <c r="G12" s="29">
        <f t="shared" si="0"/>
        <v>8465110</v>
      </c>
      <c r="H12" s="59"/>
      <c r="I12" s="33">
        <v>3</v>
      </c>
      <c r="J12" s="20"/>
      <c r="K12" s="21"/>
      <c r="L12" s="21"/>
      <c r="M12" s="31" t="str">
        <f t="shared" si="1"/>
        <v>шт.</v>
      </c>
      <c r="N12" s="32">
        <f t="shared" si="2"/>
        <v>4232555</v>
      </c>
      <c r="O12" s="18"/>
      <c r="P12" s="31">
        <v>2</v>
      </c>
      <c r="Q12" s="32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3">
      <c r="A13" s="6"/>
      <c r="B13" s="42" t="s">
        <v>23</v>
      </c>
      <c r="C13" s="42"/>
      <c r="D13" s="42"/>
      <c r="E13" s="42"/>
      <c r="F13" s="43"/>
      <c r="G13" s="24">
        <f>G10+G11+G12</f>
        <v>32000024.280000001</v>
      </c>
      <c r="H13" s="59"/>
      <c r="I13" s="44" t="s">
        <v>23</v>
      </c>
      <c r="J13" s="44"/>
      <c r="K13" s="44"/>
      <c r="L13" s="44"/>
      <c r="M13" s="44"/>
      <c r="N13" s="44"/>
      <c r="O13" s="44"/>
      <c r="P13" s="44"/>
      <c r="Q13" s="22">
        <f>Q10+Q11+Q12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x14ac:dyDescent="0.3">
      <c r="A14" s="6"/>
      <c r="B14" s="49" t="s">
        <v>5</v>
      </c>
      <c r="C14" s="49"/>
      <c r="D14" s="49"/>
      <c r="E14" s="49"/>
      <c r="F14" s="49"/>
      <c r="G14" s="25">
        <f>G13</f>
        <v>32000024.280000001</v>
      </c>
      <c r="H14" s="23"/>
      <c r="I14" s="49" t="s">
        <v>5</v>
      </c>
      <c r="J14" s="49"/>
      <c r="K14" s="49"/>
      <c r="L14" s="49"/>
      <c r="M14" s="49"/>
      <c r="N14" s="49"/>
      <c r="O14" s="49"/>
      <c r="P14" s="49"/>
      <c r="Q14" s="25">
        <f>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3">
      <c r="A15" s="6"/>
      <c r="B15" s="50" t="s">
        <v>14</v>
      </c>
      <c r="C15" s="50"/>
      <c r="D15" s="50"/>
      <c r="E15" s="50"/>
      <c r="F15" s="26">
        <v>0.2</v>
      </c>
      <c r="G15" s="27">
        <f>G14*F15</f>
        <v>6400004.8560000006</v>
      </c>
      <c r="H15" s="23"/>
      <c r="I15" s="50" t="s">
        <v>14</v>
      </c>
      <c r="J15" s="50"/>
      <c r="K15" s="50"/>
      <c r="L15" s="50"/>
      <c r="M15" s="50"/>
      <c r="N15" s="50"/>
      <c r="O15" s="50"/>
      <c r="P15" s="26">
        <v>0.2</v>
      </c>
      <c r="Q15" s="27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3">
      <c r="A16" s="6"/>
      <c r="B16" s="50" t="s">
        <v>6</v>
      </c>
      <c r="C16" s="50"/>
      <c r="D16" s="50"/>
      <c r="E16" s="50"/>
      <c r="F16" s="50"/>
      <c r="G16" s="27">
        <f>G14+G15</f>
        <v>38400029.136</v>
      </c>
      <c r="H16" s="23"/>
      <c r="I16" s="50" t="s">
        <v>6</v>
      </c>
      <c r="J16" s="50"/>
      <c r="K16" s="50"/>
      <c r="L16" s="50"/>
      <c r="M16" s="50"/>
      <c r="N16" s="50"/>
      <c r="O16" s="50"/>
      <c r="P16" s="50"/>
      <c r="Q16" s="27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3">
      <c r="B17" s="37"/>
      <c r="C17" s="37"/>
      <c r="D17" s="37"/>
      <c r="E17" s="37"/>
      <c r="F17" s="37"/>
      <c r="G17" s="37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3">
      <c r="B18" s="37"/>
      <c r="C18" s="37"/>
      <c r="D18" s="37"/>
      <c r="E18" s="37"/>
      <c r="F18" s="37"/>
      <c r="G18" s="37"/>
      <c r="H18" s="3"/>
      <c r="I18" s="3"/>
      <c r="J18" s="38" t="s">
        <v>15</v>
      </c>
      <c r="K18" s="39"/>
      <c r="L18" s="10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2" x14ac:dyDescent="0.3">
      <c r="J19" s="36"/>
      <c r="K19" s="36"/>
      <c r="L19" s="8"/>
      <c r="AA19" s="1"/>
    </row>
    <row r="20" spans="2:27" ht="16.8" x14ac:dyDescent="0.3">
      <c r="J20" s="35"/>
      <c r="K20" s="35"/>
      <c r="L20" s="9"/>
    </row>
    <row r="21" spans="2:27" ht="19.2" x14ac:dyDescent="0.3">
      <c r="J21" s="36"/>
      <c r="K21" s="36"/>
      <c r="L21" s="8"/>
    </row>
  </sheetData>
  <sheetProtection formatCells="0" formatColumns="0" formatRows="0" insertRows="0" deleteRows="0"/>
  <mergeCells count="23">
    <mergeCell ref="B14:F14"/>
    <mergeCell ref="B16:F16"/>
    <mergeCell ref="B4:G4"/>
    <mergeCell ref="B7:G7"/>
    <mergeCell ref="I16:P16"/>
    <mergeCell ref="B15:E15"/>
    <mergeCell ref="I15:O15"/>
    <mergeCell ref="I4:L4"/>
    <mergeCell ref="H10:H13"/>
    <mergeCell ref="I7:Q7"/>
    <mergeCell ref="I14:P14"/>
    <mergeCell ref="B9:Q9"/>
    <mergeCell ref="B13:F13"/>
    <mergeCell ref="I13:P13"/>
    <mergeCell ref="B1:Q1"/>
    <mergeCell ref="B3:E3"/>
    <mergeCell ref="I3:Q3"/>
    <mergeCell ref="J20:K20"/>
    <mergeCell ref="J21:K21"/>
    <mergeCell ref="J19:K19"/>
    <mergeCell ref="B18:G18"/>
    <mergeCell ref="B17:G17"/>
    <mergeCell ref="J18:K18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2020-08-26T23:03:06Z</cp:lastPrinted>
  <dcterms:created xsi:type="dcterms:W3CDTF">2018-05-22T01:14:50Z</dcterms:created>
  <dcterms:modified xsi:type="dcterms:W3CDTF">2021-07-13T02:14:18Z</dcterms:modified>
</cp:coreProperties>
</file>